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ISUP\EQMAT MATERIAIS\DISPENSA ELETRÔNICA - INSTRUÇÃO PROCESSUAL\2025\DI 90022 - MANUTENÇÃO ELEVADORES CGU - CLAUSULA RESOLUTIVA\"/>
    </mc:Choice>
  </mc:AlternateContent>
  <xr:revisionPtr revIDLastSave="0" documentId="14_{E352BD2F-44CC-4EE7-A807-AFE837A29CC8}" xr6:coauthVersionLast="47" xr6:coauthVersionMax="47" xr10:uidLastSave="{00000000-0000-0000-0000-000000000000}"/>
  <bookViews>
    <workbookView xWindow="-120" yWindow="-120" windowWidth="29040" windowHeight="15840" xr2:uid="{6F99B471-8D4B-45DC-A23C-5DE534842CD5}"/>
  </bookViews>
  <sheets>
    <sheet name="CRONOGRAMA" sheetId="1" r:id="rId1"/>
  </sheets>
  <definedNames>
    <definedName name="_1Excel_BuiltIn__FilterDatabase_5_1">#REF!</definedName>
    <definedName name="_4Excel_BuiltIn__FilterDatabase_6_1">#REF!</definedName>
    <definedName name="_5Excel_BuiltIn_Print_Titles_1_1_1">#REF!</definedName>
    <definedName name="_D">#REF!</definedName>
    <definedName name="_xlnm._FilterDatabase" localSheetId="0" hidden="1">CRONOGRAMA!$A$5:$I$5</definedName>
    <definedName name="_r">#REF!</definedName>
    <definedName name="AÇ">#REF!</definedName>
    <definedName name="AL">#REF!</definedName>
    <definedName name="_xlnm.Print_Area" localSheetId="0">CRONOGRAMA!$A$1:$O$14</definedName>
    <definedName name="ATUAL">#REF!</definedName>
    <definedName name="BG">#REF!</definedName>
    <definedName name="BN">#REF!</definedName>
    <definedName name="CANCEA">#REF!</definedName>
    <definedName name="CHECAGEM">CHOOSE(#REF!,#REF!)</definedName>
    <definedName name="CP">#REF!</definedName>
    <definedName name="çp">#REF!</definedName>
    <definedName name="D">#REF!</definedName>
    <definedName name="DÇ">#REF!</definedName>
    <definedName name="DE">#REF!</definedName>
    <definedName name="df">#REF!</definedName>
    <definedName name="DFG">#REF!</definedName>
    <definedName name="DJ">#REF!</definedName>
    <definedName name="DL">#REF!</definedName>
    <definedName name="DP">#REF!</definedName>
    <definedName name="DS">#REF!</definedName>
    <definedName name="DU">#REF!</definedName>
    <definedName name="ER">#REF!</definedName>
    <definedName name="ES">#REF!</definedName>
    <definedName name="Excel_BuiltIn__FilterDatabase_1_1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Print_Area_1_1">#REF!</definedName>
    <definedName name="Excel_BuiltIn_Print_Titles_1_1" localSheetId="0">CRONOGRAMA!$A$3:$GR$5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_1_4">#REF!</definedName>
    <definedName name="Excel_BuiltIn_Print_Titles_1_1_5">#REF!</definedName>
    <definedName name="execel">#REF!</definedName>
    <definedName name="exexel">#REF!</definedName>
    <definedName name="FÇ">#REF!</definedName>
    <definedName name="FD">#REF!</definedName>
    <definedName name="FI">#REF!</definedName>
    <definedName name="FL">#REF!</definedName>
    <definedName name="FP">#REF!</definedName>
    <definedName name="fr">#REF!</definedName>
    <definedName name="FZ">#REF!</definedName>
    <definedName name="GK">#REF!</definedName>
    <definedName name="GT">#REF!</definedName>
    <definedName name="H">#REF!</definedName>
    <definedName name="HD">#REF!</definedName>
    <definedName name="HG">#REF!</definedName>
    <definedName name="HJ">#REF!</definedName>
    <definedName name="HS">#REF!</definedName>
    <definedName name="i">#REF!</definedName>
    <definedName name="IU">#REF!</definedName>
    <definedName name="IWUQEGKLASDHKLGASDF">#REF!</definedName>
    <definedName name="KJ">#REF!</definedName>
    <definedName name="KL">#REF!</definedName>
    <definedName name="KS">#REF!</definedName>
    <definedName name="LK">#REF!</definedName>
    <definedName name="LOIUYT">#REF!</definedName>
    <definedName name="LP">#REF!</definedName>
    <definedName name="ma">#REF!</definedName>
    <definedName name="max">#REF!</definedName>
    <definedName name="mn">#REF!</definedName>
    <definedName name="MNNN">#REF!</definedName>
    <definedName name="NG">#REF!</definedName>
    <definedName name="NL">#REF!</definedName>
    <definedName name="o">#REF!</definedName>
    <definedName name="OI">#REF!</definedName>
    <definedName name="OP">#REF!</definedName>
    <definedName name="oq">#REF!</definedName>
    <definedName name="PL">#REF!</definedName>
    <definedName name="POI">#REF!</definedName>
    <definedName name="PS">#REF!</definedName>
    <definedName name="pz">#REF!</definedName>
    <definedName name="qa">#REF!</definedName>
    <definedName name="QF">#REF!</definedName>
    <definedName name="QO">#REF!</definedName>
    <definedName name="QQQ">#REF!</definedName>
    <definedName name="qw">#REF!</definedName>
    <definedName name="RA">#REF!</definedName>
    <definedName name="re">#REF!</definedName>
    <definedName name="RES">#REF!</definedName>
    <definedName name="RRRRRRRRRR">#REF!</definedName>
    <definedName name="SASSS">#REF!</definedName>
    <definedName name="SÇ">#REF!</definedName>
    <definedName name="SD">#REF!</definedName>
    <definedName name="SF">#REF!</definedName>
    <definedName name="t">#REF!</definedName>
    <definedName name="_xlnm.Print_Titles" localSheetId="0">CRONOGRAMA!$1:$5</definedName>
    <definedName name="TR">#REF!</definedName>
    <definedName name="TRM">#REF!</definedName>
    <definedName name="TTTT">#REF!</definedName>
    <definedName name="TY">#REF!</definedName>
    <definedName name="UI">#REF!</definedName>
    <definedName name="VB">#REF!</definedName>
    <definedName name="VO">#REF!</definedName>
    <definedName name="VP">#REF!</definedName>
    <definedName name="wal">#REF!</definedName>
    <definedName name="WE">#REF!</definedName>
    <definedName name="WK">#REF!</definedName>
    <definedName name="WU">#REF!</definedName>
    <definedName name="xc">#REF!</definedName>
    <definedName name="XI">#REF!</definedName>
    <definedName name="XT">#REF!</definedName>
    <definedName name="xu">#REF!</definedName>
    <definedName name="Y">#REF!</definedName>
    <definedName name="YT">#REF!</definedName>
    <definedName name="ZQ">#REF!</definedName>
    <definedName name="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  <c r="N7" i="1"/>
  <c r="M7" i="1"/>
  <c r="L7" i="1"/>
  <c r="K7" i="1"/>
  <c r="J7" i="1"/>
  <c r="I7" i="1"/>
  <c r="H7" i="1"/>
  <c r="G7" i="1"/>
  <c r="F7" i="1"/>
  <c r="E7" i="1"/>
  <c r="D7" i="1"/>
  <c r="O8" i="1" l="1"/>
  <c r="D8" i="1"/>
  <c r="D9" i="1" s="1"/>
  <c r="L8" i="1"/>
  <c r="E8" i="1"/>
  <c r="H8" i="1"/>
  <c r="G8" i="1"/>
  <c r="F8" i="1"/>
  <c r="J8" i="1"/>
  <c r="N8" i="1"/>
  <c r="K8" i="1"/>
  <c r="M8" i="1"/>
  <c r="I8" i="1"/>
  <c r="E9" i="1" l="1"/>
  <c r="F9" i="1" s="1"/>
  <c r="G9" i="1" s="1"/>
  <c r="H9" i="1" s="1"/>
  <c r="I9" i="1" s="1"/>
  <c r="J9" i="1" s="1"/>
  <c r="K9" i="1" s="1"/>
  <c r="L9" i="1" s="1"/>
  <c r="M9" i="1" s="1"/>
  <c r="N9" i="1" s="1"/>
  <c r="O9" i="1" s="1"/>
</calcChain>
</file>

<file path=xl/sharedStrings.xml><?xml version="1.0" encoding="utf-8"?>
<sst xmlns="http://schemas.openxmlformats.org/spreadsheetml/2006/main" count="23" uniqueCount="23">
  <si>
    <t>OBJETO:</t>
  </si>
  <si>
    <t>ITENS</t>
  </si>
  <si>
    <t>DESCRIÇÃO DOS SERVIÇOS</t>
  </si>
  <si>
    <t>MÊS 1</t>
  </si>
  <si>
    <t>MÊS 2</t>
  </si>
  <si>
    <t>CRONOGRAMA FÍSICO FINANCEIRO SUGERIDO</t>
  </si>
  <si>
    <t>O presente documento trata-se apenas do cronograma físico financeiro sugerido, sendo de responsabilidadde da contratada apresentar seu próprio cronograma. Conforme termo de Referencia, os pagamentos serão realizados proporcionalmente à execução real dos serviços.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</si>
  <si>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</si>
  <si>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</si>
  <si>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</si>
  <si>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</si>
  <si>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</si>
  <si>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</si>
  <si>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</si>
  <si>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</si>
  <si>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</si>
  <si>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</si>
  <si>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AC.</t>
  </si>
  <si>
    <t>1.1</t>
  </si>
  <si>
    <t>VALOR (R$)</t>
  </si>
  <si>
    <t>MANUTENÇÃO PREVENTIVA E CORRETIVA - ELEVADORES EXISTENTES E NOVOS</t>
  </si>
  <si>
    <t>CONTRATAÇÃO DE SERVIÇOS CONTÍNUOS SEM MÃO OBRA EXCLUSIVA PARA A MANUTENÇÃO PREVENTIVA E CORRETIVA DO CONJUNTO DE 3 (TRÊS) ELEVADORES INSTALADOS NO EDIFÍCIO-SEDE DA CONTROLADORIA REGIONAL DA UNIÃO NO ESTADO DE MINAS GERAIS (CGU-MG), MODELO “OTIS SOLUTION”, INCLUINDO O FORNECIMENTO DE TODA MÃO DE OBRA TÉCNICA ESPECIALIZADA E OPERACIONAL, FORNECIMENTO DE PEÇAS, COMPONENTES, ACESSÓRIOS E MATERIAIS, EQUIPAMENTOS E FERRAMENTAIS NECESSÁRIOS.</t>
  </si>
  <si>
    <t>MANUTENÇÃO PREVENTIVA E CORRETIVA, INCLUINDO O FORNECIMENTO DE PEÇAS PARA O CONJUNTO DE 03 ELEVADORES DA CGU/MG, MODELO “OTIS SOLUTION”.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</si>
</sst>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b/>
      <sz val="11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ptos Narrow"/>
      <family val="2"/>
      <scheme val="minor"/>
    </font>
    <font>
      <sz val="16"/>
      <color indexed="8"/>
      <name val="Arial"/>
      <family val="2"/>
    </font>
    <font>
      <sz val="8"/>
      <color indexed="8"/>
      <name val="Tahoma"/>
      <family val="2"/>
    </font>
    <font>
      <b/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3" fillId="2" borderId="0" xfId="2" applyFont="1" applyFill="1"/>
    <xf numFmtId="43" fontId="3" fillId="2" borderId="0" xfId="1" applyFont="1" applyFill="1"/>
    <xf numFmtId="0" fontId="7" fillId="0" borderId="0" xfId="0" applyFont="1" applyAlignment="1">
      <alignment horizontal="center" vertical="center"/>
    </xf>
    <xf numFmtId="4" fontId="7" fillId="3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justify" vertical="justify" wrapText="1"/>
    </xf>
    <xf numFmtId="4" fontId="7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4" fillId="2" borderId="1" xfId="2" applyFont="1" applyFill="1" applyBorder="1" applyAlignment="1">
      <alignment vertical="center"/>
    </xf>
    <xf numFmtId="0" fontId="3" fillId="2" borderId="0" xfId="2" applyFont="1" applyFill="1" applyAlignment="1">
      <alignment vertical="top" wrapText="1"/>
    </xf>
    <xf numFmtId="0" fontId="4" fillId="2" borderId="0" xfId="2" applyFont="1" applyFill="1" applyAlignment="1">
      <alignment vertical="center"/>
    </xf>
    <xf numFmtId="0" fontId="4" fillId="2" borderId="6" xfId="2" applyFont="1" applyFill="1" applyBorder="1"/>
    <xf numFmtId="0" fontId="5" fillId="4" borderId="2" xfId="2" applyFont="1" applyFill="1" applyBorder="1" applyAlignment="1">
      <alignment vertical="center"/>
    </xf>
    <xf numFmtId="0" fontId="5" fillId="4" borderId="5" xfId="2" applyFont="1" applyFill="1" applyBorder="1" applyAlignment="1">
      <alignment vertical="center"/>
    </xf>
    <xf numFmtId="0" fontId="5" fillId="4" borderId="2" xfId="2" applyFont="1" applyFill="1" applyBorder="1" applyAlignment="1">
      <alignment horizontal="center" vertical="center"/>
    </xf>
    <xf numFmtId="0" fontId="6" fillId="4" borderId="5" xfId="1" applyNumberFormat="1" applyFont="1" applyFill="1" applyBorder="1" applyAlignment="1">
      <alignment horizontal="center"/>
    </xf>
    <xf numFmtId="43" fontId="6" fillId="4" borderId="2" xfId="1" applyFont="1" applyFill="1" applyBorder="1" applyAlignment="1">
      <alignment horizontal="center"/>
    </xf>
    <xf numFmtId="0" fontId="3" fillId="4" borderId="0" xfId="2" applyFont="1" applyFill="1"/>
    <xf numFmtId="2" fontId="3" fillId="2" borderId="0" xfId="2" applyNumberFormat="1" applyFont="1" applyFill="1"/>
    <xf numFmtId="4" fontId="7" fillId="3" borderId="8" xfId="0" applyNumberFormat="1" applyFont="1" applyFill="1" applyBorder="1" applyAlignment="1">
      <alignment vertical="center" wrapText="1"/>
    </xf>
    <xf numFmtId="43" fontId="6" fillId="4" borderId="9" xfId="1" applyFont="1" applyFill="1" applyBorder="1" applyAlignment="1">
      <alignment horizontal="center"/>
    </xf>
    <xf numFmtId="4" fontId="7" fillId="3" borderId="10" xfId="0" applyNumberFormat="1" applyFont="1" applyFill="1" applyBorder="1" applyAlignment="1">
      <alignment vertical="center" wrapText="1"/>
    </xf>
    <xf numFmtId="0" fontId="6" fillId="4" borderId="2" xfId="1" applyNumberFormat="1" applyFont="1" applyFill="1" applyBorder="1" applyAlignment="1">
      <alignment horizontal="center"/>
    </xf>
    <xf numFmtId="0" fontId="6" fillId="4" borderId="9" xfId="1" applyNumberFormat="1" applyFont="1" applyFill="1" applyBorder="1" applyAlignment="1">
      <alignment horizontal="center"/>
    </xf>
    <xf numFmtId="0" fontId="10" fillId="2" borderId="0" xfId="2" applyFont="1" applyFill="1"/>
    <xf numFmtId="10" fontId="7" fillId="3" borderId="11" xfId="0" applyNumberFormat="1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justify" vertical="justify" wrapText="1"/>
    </xf>
    <xf numFmtId="4" fontId="7" fillId="5" borderId="5" xfId="0" applyNumberFormat="1" applyFont="1" applyFill="1" applyBorder="1" applyAlignment="1">
      <alignment vertical="center" wrapText="1"/>
    </xf>
    <xf numFmtId="4" fontId="7" fillId="5" borderId="2" xfId="0" applyNumberFormat="1" applyFont="1" applyFill="1" applyBorder="1" applyAlignment="1">
      <alignment vertical="center" wrapText="1"/>
    </xf>
    <xf numFmtId="4" fontId="7" fillId="5" borderId="9" xfId="0" applyNumberFormat="1" applyFont="1" applyFill="1" applyBorder="1" applyAlignment="1">
      <alignment vertical="center" wrapText="1"/>
    </xf>
    <xf numFmtId="0" fontId="11" fillId="2" borderId="0" xfId="2" applyFont="1" applyFill="1" applyAlignment="1">
      <alignment vertical="center"/>
    </xf>
    <xf numFmtId="4" fontId="0" fillId="0" borderId="0" xfId="0" applyNumberFormat="1"/>
    <xf numFmtId="4" fontId="8" fillId="0" borderId="0" xfId="0" applyNumberFormat="1" applyFont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4" fontId="8" fillId="0" borderId="13" xfId="0" applyNumberFormat="1" applyFont="1" applyBorder="1" applyAlignment="1">
      <alignment vertical="center" wrapText="1"/>
    </xf>
    <xf numFmtId="4" fontId="7" fillId="0" borderId="13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wrapText="1"/>
    </xf>
    <xf numFmtId="0" fontId="4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</cellXfs>
  <cellStyles count="3">
    <cellStyle name="Normal" xfId="0" builtinId="0"/>
    <cellStyle name="Normal 2 3" xfId="2" xr:uid="{DD336C74-9F50-4432-AD5F-AB667ADD9C7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4AF31-A46B-4912-86EB-17453FFBEA83}">
  <sheetPr>
    <tabColor rgb="FF92D050"/>
    <pageSetUpPr fitToPage="1"/>
  </sheetPr>
  <dimension ref="A1:O23"/>
  <sheetViews>
    <sheetView showGridLines="0" showZeros="0" tabSelected="1" view="pageBreakPreview" zoomScaleNormal="100" zoomScaleSheetLayoutView="100" workbookViewId="0">
      <pane ySplit="5" topLeftCell="A6" activePane="bottomLeft" state="frozen"/>
      <selection activeCell="Z59" sqref="Z59"/>
      <selection pane="bottomLeft" activeCell="A3" sqref="A3:O3"/>
    </sheetView>
  </sheetViews>
  <sheetFormatPr defaultColWidth="9.140625" defaultRowHeight="11.25" x14ac:dyDescent="0.2"/>
  <cols>
    <col min="1" max="1" width="8.140625" style="1" customWidth="1"/>
    <col min="2" max="2" width="57.42578125" style="1" customWidth="1"/>
    <col min="3" max="3" width="15.42578125" style="1" customWidth="1"/>
    <col min="4" max="9" width="11.7109375" style="2" customWidth="1"/>
    <col min="10" max="15" width="11.7109375" style="1" customWidth="1"/>
    <col min="16" max="16384" width="9.140625" style="1"/>
  </cols>
  <sheetData>
    <row r="1" spans="1:15" ht="21" customHeight="1" x14ac:dyDescent="0.2">
      <c r="A1" s="38" t="s">
        <v>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7.25" customHeight="1" x14ac:dyDescent="0.2">
      <c r="A2" s="31" t="s">
        <v>0</v>
      </c>
      <c r="B2" s="10"/>
      <c r="C2" s="10"/>
      <c r="D2" s="10"/>
      <c r="E2" s="10"/>
      <c r="F2" s="10"/>
      <c r="G2" s="10"/>
      <c r="H2" s="10"/>
      <c r="I2" s="10"/>
    </row>
    <row r="3" spans="1:15" ht="58.15" customHeight="1" x14ac:dyDescent="0.2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3.15" customHeight="1" x14ac:dyDescent="0.2">
      <c r="A4" s="11"/>
      <c r="B4" s="8"/>
      <c r="C4" s="8"/>
      <c r="D4" s="8"/>
      <c r="E4" s="8"/>
      <c r="F4" s="8"/>
      <c r="G4" s="8"/>
      <c r="H4" s="8"/>
      <c r="I4" s="8"/>
    </row>
    <row r="5" spans="1:15" s="17" customFormat="1" ht="15" customHeight="1" x14ac:dyDescent="0.2">
      <c r="A5" s="12" t="s">
        <v>1</v>
      </c>
      <c r="B5" s="13" t="s">
        <v>2</v>
      </c>
      <c r="C5" s="14" t="s">
        <v>19</v>
      </c>
      <c r="D5" s="15" t="s">
        <v>3</v>
      </c>
      <c r="E5" s="16" t="s">
        <v>4</v>
      </c>
      <c r="F5" s="23" t="s">
        <v>7</v>
      </c>
      <c r="G5" s="22" t="s">
        <v>8</v>
      </c>
      <c r="H5" s="20" t="s">
        <v>9</v>
      </c>
      <c r="I5" s="22" t="s">
        <v>10</v>
      </c>
      <c r="J5" s="23" t="s">
        <v>11</v>
      </c>
      <c r="K5" s="16" t="s">
        <v>12</v>
      </c>
      <c r="L5" s="23" t="s">
        <v>13</v>
      </c>
      <c r="M5" s="22" t="s">
        <v>14</v>
      </c>
      <c r="N5" s="20" t="s">
        <v>15</v>
      </c>
      <c r="O5" s="23" t="s">
        <v>16</v>
      </c>
    </row>
    <row r="6" spans="1:15" s="17" customFormat="1" ht="14.25" customHeight="1" x14ac:dyDescent="0.2">
      <c r="A6" s="26">
        <v>1</v>
      </c>
      <c r="B6" s="27" t="s">
        <v>20</v>
      </c>
      <c r="C6" s="28"/>
      <c r="D6" s="28"/>
      <c r="E6" s="29"/>
      <c r="F6" s="30"/>
      <c r="G6" s="29"/>
      <c r="H6" s="30"/>
      <c r="I6" s="29"/>
      <c r="J6" s="30"/>
      <c r="K6" s="29"/>
      <c r="L6" s="30"/>
      <c r="M6" s="29"/>
      <c r="N6" s="30"/>
      <c r="O6" s="30"/>
    </row>
    <row r="7" spans="1:15" ht="30" customHeight="1" x14ac:dyDescent="0.2">
      <c r="A7" s="42" t="s">
        <v>18</v>
      </c>
      <c r="B7" s="44" t="s">
        <v>22</v>
      </c>
      <c r="C7" s="40">
        <v>53747.88</v>
      </c>
      <c r="D7" s="25">
        <f>1/12</f>
        <v>8.3333333333333329E-2</v>
      </c>
      <c r="E7" s="25">
        <f t="shared" ref="E7:O7" si="0">1/12</f>
        <v>8.3333333333333329E-2</v>
      </c>
      <c r="F7" s="25">
        <f t="shared" si="0"/>
        <v>8.3333333333333329E-2</v>
      </c>
      <c r="G7" s="25">
        <f t="shared" si="0"/>
        <v>8.3333333333333329E-2</v>
      </c>
      <c r="H7" s="25">
        <f t="shared" si="0"/>
        <v>8.3333333333333329E-2</v>
      </c>
      <c r="I7" s="25">
        <f t="shared" si="0"/>
        <v>8.3333333333333329E-2</v>
      </c>
      <c r="J7" s="25">
        <f t="shared" si="0"/>
        <v>8.3333333333333329E-2</v>
      </c>
      <c r="K7" s="25">
        <f t="shared" si="0"/>
        <v>8.3333333333333329E-2</v>
      </c>
      <c r="L7" s="25">
        <f t="shared" si="0"/>
        <v>8.3333333333333329E-2</v>
      </c>
      <c r="M7" s="25">
        <f t="shared" si="0"/>
        <v>8.3333333333333329E-2</v>
      </c>
      <c r="N7" s="25">
        <f t="shared" si="0"/>
        <v>8.3333333333333329E-2</v>
      </c>
      <c r="O7" s="25">
        <f t="shared" si="0"/>
        <v>8.3333333333333329E-2</v>
      </c>
    </row>
    <row r="8" spans="1:15" ht="20.45" customHeight="1" x14ac:dyDescent="0.2">
      <c r="A8" s="43"/>
      <c r="B8" s="45"/>
      <c r="C8" s="41"/>
      <c r="D8" s="19">
        <f t="shared" ref="D8:N8" si="1">TRUNC(D7*$C$7,2)</f>
        <v>4478.99</v>
      </c>
      <c r="E8" s="4">
        <f t="shared" si="1"/>
        <v>4478.99</v>
      </c>
      <c r="F8" s="21">
        <f t="shared" si="1"/>
        <v>4478.99</v>
      </c>
      <c r="G8" s="4">
        <f t="shared" si="1"/>
        <v>4478.99</v>
      </c>
      <c r="H8" s="21">
        <f t="shared" si="1"/>
        <v>4478.99</v>
      </c>
      <c r="I8" s="4">
        <f t="shared" si="1"/>
        <v>4478.99</v>
      </c>
      <c r="J8" s="21">
        <f t="shared" si="1"/>
        <v>4478.99</v>
      </c>
      <c r="K8" s="4">
        <f t="shared" si="1"/>
        <v>4478.99</v>
      </c>
      <c r="L8" s="21">
        <f t="shared" si="1"/>
        <v>4478.99</v>
      </c>
      <c r="M8" s="4">
        <f t="shared" si="1"/>
        <v>4478.99</v>
      </c>
      <c r="N8" s="21">
        <f t="shared" si="1"/>
        <v>4478.99</v>
      </c>
      <c r="O8" s="21">
        <f t="shared" ref="O8" si="2">TRUNC(O7*$C$7,2)</f>
        <v>4478.99</v>
      </c>
    </row>
    <row r="9" spans="1:15" ht="17.25" customHeight="1" x14ac:dyDescent="0.2">
      <c r="A9" s="3"/>
      <c r="B9" s="5"/>
      <c r="C9" s="7" t="s">
        <v>17</v>
      </c>
      <c r="D9" s="6">
        <f>D8</f>
        <v>4478.99</v>
      </c>
      <c r="E9" s="6">
        <f t="shared" ref="E9:N9" si="3">E8+D9</f>
        <v>8957.98</v>
      </c>
      <c r="F9" s="6">
        <f t="shared" si="3"/>
        <v>13436.97</v>
      </c>
      <c r="G9" s="6">
        <f t="shared" si="3"/>
        <v>17915.96</v>
      </c>
      <c r="H9" s="6">
        <f t="shared" si="3"/>
        <v>22394.949999999997</v>
      </c>
      <c r="I9" s="6">
        <f t="shared" si="3"/>
        <v>26873.939999999995</v>
      </c>
      <c r="J9" s="6">
        <f t="shared" si="3"/>
        <v>31352.929999999993</v>
      </c>
      <c r="K9" s="6">
        <f t="shared" si="3"/>
        <v>35831.919999999991</v>
      </c>
      <c r="L9" s="6">
        <f t="shared" si="3"/>
        <v>40310.909999999989</v>
      </c>
      <c r="M9" s="6">
        <f t="shared" si="3"/>
        <v>44789.899999999987</v>
      </c>
      <c r="N9" s="6">
        <f t="shared" si="3"/>
        <v>49268.889999999985</v>
      </c>
      <c r="O9" s="6">
        <f t="shared" ref="O9" si="4">O8+N9</f>
        <v>53747.879999999983</v>
      </c>
    </row>
    <row r="10" spans="1:15" ht="4.9000000000000004" customHeight="1" x14ac:dyDescent="0.2">
      <c r="A10" s="3"/>
      <c r="B10" s="5"/>
      <c r="C10" s="35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4.9000000000000004" customHeight="1" x14ac:dyDescent="0.2">
      <c r="A11" s="3"/>
      <c r="B11" s="5"/>
      <c r="C11" s="33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10.15" customHeight="1" x14ac:dyDescent="0.2">
      <c r="A12" s="39" t="s">
        <v>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</row>
    <row r="13" spans="1:15" x14ac:dyDescent="0.2">
      <c r="A13" s="9"/>
      <c r="B13" s="9"/>
      <c r="C13" s="9"/>
      <c r="D13" s="9"/>
      <c r="E13" s="9"/>
      <c r="F13" s="9"/>
      <c r="G13" s="9"/>
      <c r="H13" s="9"/>
      <c r="I13" s="9"/>
    </row>
    <row r="18" spans="2:2" ht="31.9" customHeight="1" x14ac:dyDescent="0.25">
      <c r="B18" s="32"/>
    </row>
    <row r="19" spans="2:2" ht="20.25" x14ac:dyDescent="0.3">
      <c r="B19" s="24"/>
    </row>
    <row r="23" spans="2:2" x14ac:dyDescent="0.2">
      <c r="B23" s="18"/>
    </row>
  </sheetData>
  <sheetProtection formatCells="0" formatColumns="0" formatRows="0" insertColumns="0" insertRows="0" insertHyperlinks="0" deleteColumns="0" deleteRows="0" sort="0" autoFilter="0" pivotTables="0"/>
  <mergeCells count="6">
    <mergeCell ref="A3:O3"/>
    <mergeCell ref="A1:O1"/>
    <mergeCell ref="A12:O12"/>
    <mergeCell ref="C7:C8"/>
    <mergeCell ref="A7:A8"/>
    <mergeCell ref="B7:B8"/>
  </mergeCells>
  <phoneticPr fontId="9" type="noConversion"/>
  <printOptions horizontalCentered="1"/>
  <pageMargins left="0.25" right="0.25" top="0.75" bottom="0.75" header="0.3" footer="0.3"/>
  <pageSetup paperSize="8" scale="92" firstPageNumber="0" fitToHeight="0" orientation="landscape" horizontalDpi="300" verticalDpi="300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CRONOGRAMA</vt:lpstr>
      <vt:lpstr>CRONOGRAMA!Area_de_impressao</vt:lpstr>
      <vt:lpstr>CRONOGRAMA!Excel_BuiltIn_Print_Titles_1_1</vt:lpstr>
      <vt:lpstr>CRONOGRAMA!Titulos_de_impressao</vt:lpstr>
    </vt:vector>
  </TitlesOfParts>
  <Company>Ministério da Economia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Victor Rodrigues Moreli</dc:creator>
  <cp:lastModifiedBy>Ana Cristina Borges Machado</cp:lastModifiedBy>
  <cp:lastPrinted>2025-06-13T16:15:57Z</cp:lastPrinted>
  <dcterms:created xsi:type="dcterms:W3CDTF">2024-03-13T05:51:16Z</dcterms:created>
  <dcterms:modified xsi:type="dcterms:W3CDTF">2025-09-10T16:57:34Z</dcterms:modified>
</cp:coreProperties>
</file>